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6\SWC\AprilPrep\Tribs\10121900\"/>
    </mc:Choice>
  </mc:AlternateContent>
  <xr:revisionPtr revIDLastSave="0" documentId="13_ncr:1_{C3844EEA-7DFA-410A-AD7D-B7A0355C33D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ummary" sheetId="3" r:id="rId1"/>
    <sheet name="ModRivGai" sheetId="5" r:id="rId2"/>
    <sheet name="mod_GHB" sheetId="2" r:id="rId3"/>
    <sheet name="mod_KimBulLsfKh" sheetId="4" r:id="rId4"/>
    <sheet name="ACGWStribcells" sheetId="10" r:id="rId5"/>
    <sheet name="wel" sheetId="9" r:id="rId6"/>
    <sheet name="trib" sheetId="8" r:id="rId7"/>
  </sheets>
  <definedNames>
    <definedName name="_xlnm.Database">ACGWStribcells!$A$1:$I$13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3" l="1"/>
  <c r="B3" i="3"/>
  <c r="D14" i="9"/>
  <c r="D13" i="9"/>
  <c r="D12" i="9"/>
  <c r="D11" i="9"/>
  <c r="D10" i="9"/>
  <c r="D9" i="9"/>
  <c r="D8" i="9"/>
  <c r="D7" i="9"/>
  <c r="D6" i="9"/>
  <c r="D5" i="9"/>
  <c r="D4" i="9"/>
  <c r="D3" i="9"/>
  <c r="E5" i="5"/>
  <c r="E4" i="5"/>
  <c r="E3" i="5"/>
  <c r="C11" i="3" s="1"/>
  <c r="E2" i="5"/>
  <c r="C10" i="3" s="1"/>
  <c r="E1" i="5"/>
  <c r="C9" i="3" s="1"/>
  <c r="C12" i="3" l="1"/>
  <c r="B6" i="3"/>
  <c r="E3" i="4" l="1"/>
  <c r="E2" i="4"/>
  <c r="E1" i="4"/>
  <c r="B5" i="3"/>
  <c r="E3" i="2"/>
  <c r="E2" i="2"/>
  <c r="E1" i="2"/>
  <c r="D11" i="3"/>
  <c r="D10" i="3"/>
  <c r="D12" i="3" l="1"/>
  <c r="C18" i="3"/>
  <c r="C15" i="3"/>
  <c r="D15" i="3" s="1"/>
  <c r="C13" i="3"/>
  <c r="D13" i="3" s="1"/>
  <c r="C14" i="3"/>
  <c r="D14" i="3" s="1"/>
  <c r="D9" i="3"/>
  <c r="D18" i="3" l="1"/>
  <c r="C16" i="3"/>
  <c r="D16" i="3"/>
  <c r="C19" i="3" l="1"/>
</calcChain>
</file>

<file path=xl/sharedStrings.xml><?xml version="1.0" encoding="utf-8"?>
<sst xmlns="http://schemas.openxmlformats.org/spreadsheetml/2006/main" count="81" uniqueCount="56">
  <si>
    <t>KIM_BUL</t>
  </si>
  <si>
    <t>BUL_LSF</t>
  </si>
  <si>
    <t>LSF_KH</t>
  </si>
  <si>
    <t>acres</t>
  </si>
  <si>
    <t>cfs</t>
  </si>
  <si>
    <t>AF/ac/yr</t>
  </si>
  <si>
    <t>Reach</t>
  </si>
  <si>
    <t>Response (cfs)</t>
  </si>
  <si>
    <t>Response (AF/yr)</t>
  </si>
  <si>
    <t>Ashton to Rexburg</t>
  </si>
  <si>
    <t>Heise to Shelley</t>
  </si>
  <si>
    <t>Shelley to Near Blackfoot</t>
  </si>
  <si>
    <t>Kimberly to Buhl</t>
  </si>
  <si>
    <t>Buhl to Lower Salmon Falls</t>
  </si>
  <si>
    <t>Lower Salmon Falls to King Hill</t>
  </si>
  <si>
    <t>Near Blackfoot to Minidoka</t>
  </si>
  <si>
    <t>Total</t>
  </si>
  <si>
    <t xml:space="preserve">AF/yr </t>
  </si>
  <si>
    <t>crop irrigation requirement</t>
  </si>
  <si>
    <t>Reach of interest:</t>
  </si>
  <si>
    <t>Predicted response:</t>
  </si>
  <si>
    <t>Simulated curtailment:</t>
  </si>
  <si>
    <t>Response/simulated stress</t>
  </si>
  <si>
    <t>near Blackfoot to Minidoka</t>
  </si>
  <si>
    <t>N_M</t>
  </si>
  <si>
    <t>NB_N</t>
  </si>
  <si>
    <t>S_NB</t>
  </si>
  <si>
    <t>H_S</t>
  </si>
  <si>
    <t>A_R</t>
  </si>
  <si>
    <t>Num</t>
  </si>
  <si>
    <t>Name</t>
  </si>
  <si>
    <t>Total_Ac</t>
  </si>
  <si>
    <t>Cons_Use</t>
  </si>
  <si>
    <t>Total_cfs</t>
  </si>
  <si>
    <t>Jr_cfs</t>
  </si>
  <si>
    <t>Ratio</t>
  </si>
  <si>
    <t>Jr_Ac</t>
  </si>
  <si>
    <t>Ac_ft</t>
  </si>
  <si>
    <t>LLost</t>
  </si>
  <si>
    <t>Raft</t>
  </si>
  <si>
    <t>BLost</t>
  </si>
  <si>
    <t>BigLost</t>
  </si>
  <si>
    <t>LittleLos</t>
  </si>
  <si>
    <t>Shape__Len</t>
  </si>
  <si>
    <t>Shape__Are</t>
  </si>
  <si>
    <t>TribName</t>
  </si>
  <si>
    <t>CELL_INTGR</t>
  </si>
  <si>
    <t>COL_ID</t>
  </si>
  <si>
    <t>ROW_ID</t>
  </si>
  <si>
    <t>ACTIVE</t>
  </si>
  <si>
    <t>LAYER1</t>
  </si>
  <si>
    <t>OBJECTID</t>
  </si>
  <si>
    <t>Llost</t>
  </si>
  <si>
    <t>Blost</t>
  </si>
  <si>
    <t>Simulated curtailment of groundwater rights with priority dates with priority dates of October 12, 1900 or junior within the ACGWS tributary areas (Little Lost, Raft, Big Lost)</t>
  </si>
  <si>
    <t>Priority date=10/11/1900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</si>
</sst>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0000000"/>
    <numFmt numFmtId="167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4" fontId="18" fillId="0" borderId="0" xfId="0" applyNumberFormat="1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3" fontId="0" fillId="0" borderId="0" xfId="1" applyNumberFormat="1" applyFont="1"/>
    <xf numFmtId="0" fontId="19" fillId="0" borderId="0" xfId="0" applyFont="1" applyAlignment="1">
      <alignment horizontal="right" vertical="center" wrapText="1"/>
    </xf>
    <xf numFmtId="0" fontId="20" fillId="0" borderId="0" xfId="0" applyFont="1"/>
    <xf numFmtId="1" fontId="0" fillId="0" borderId="0" xfId="1" applyNumberFormat="1" applyFont="1"/>
    <xf numFmtId="11" fontId="0" fillId="0" borderId="0" xfId="0" applyNumberFormat="1"/>
    <xf numFmtId="3" fontId="21" fillId="0" borderId="0" xfId="0" applyNumberFormat="1" applyFont="1"/>
    <xf numFmtId="3" fontId="0" fillId="0" borderId="0" xfId="0" applyNumberFormat="1" applyAlignment="1">
      <alignment horizontal="right" vertical="center" wrapText="1"/>
    </xf>
    <xf numFmtId="165" fontId="0" fillId="0" borderId="0" xfId="0" applyNumberFormat="1"/>
    <xf numFmtId="1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167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workbookViewId="0"/>
  </sheetViews>
  <sheetFormatPr defaultRowHeight="15" x14ac:dyDescent="0.25"/>
  <cols>
    <col min="1" max="1" width="23" customWidth="1"/>
    <col min="2" max="2" width="28.28515625" customWidth="1"/>
    <col min="3" max="3" width="17.140625" customWidth="1"/>
    <col min="4" max="4" width="16.7109375" customWidth="1"/>
    <col min="5" max="5" width="12.7109375" customWidth="1"/>
    <col min="6" max="7" width="9.140625" customWidth="1"/>
    <col min="8" max="8" width="16.85546875" customWidth="1"/>
    <col min="9" max="9" width="15.7109375" customWidth="1"/>
    <col min="10" max="10" width="9.140625" customWidth="1"/>
  </cols>
  <sheetData>
    <row r="1" spans="1:9" x14ac:dyDescent="0.25">
      <c r="A1" t="s">
        <v>54</v>
      </c>
    </row>
    <row r="3" spans="1:9" x14ac:dyDescent="0.25">
      <c r="A3" t="s">
        <v>21</v>
      </c>
      <c r="B3" s="18">
        <f>SUM(trib!H3:H5)</f>
        <v>86194.19</v>
      </c>
      <c r="C3" t="s">
        <v>3</v>
      </c>
      <c r="G3" s="13"/>
      <c r="H3" s="4"/>
      <c r="I3" s="15"/>
    </row>
    <row r="4" spans="1:9" ht="15" customHeight="1" x14ac:dyDescent="0.3">
      <c r="B4" s="17">
        <f>SUM(trib!I3:I5)</f>
        <v>192784.18000000002</v>
      </c>
      <c r="C4" t="s">
        <v>17</v>
      </c>
      <c r="D4" t="s">
        <v>18</v>
      </c>
      <c r="G4" s="14"/>
      <c r="H4" s="14"/>
      <c r="I4" s="12"/>
    </row>
    <row r="5" spans="1:9" x14ac:dyDescent="0.25">
      <c r="B5" s="5">
        <f>B4*43560/86400/365.25</f>
        <v>266.10638580880681</v>
      </c>
      <c r="C5" t="s">
        <v>4</v>
      </c>
      <c r="D5" t="s">
        <v>18</v>
      </c>
      <c r="H5" s="13"/>
    </row>
    <row r="6" spans="1:9" x14ac:dyDescent="0.25">
      <c r="B6" s="3">
        <f>B4/B3</f>
        <v>2.2366261577491477</v>
      </c>
      <c r="C6" t="s">
        <v>5</v>
      </c>
      <c r="D6" t="s">
        <v>18</v>
      </c>
      <c r="H6" s="13"/>
    </row>
    <row r="8" spans="1:9" x14ac:dyDescent="0.25">
      <c r="A8" t="s">
        <v>20</v>
      </c>
      <c r="B8" s="6" t="s">
        <v>6</v>
      </c>
      <c r="C8" s="6" t="s">
        <v>7</v>
      </c>
      <c r="D8" s="6" t="s">
        <v>8</v>
      </c>
    </row>
    <row r="9" spans="1:9" x14ac:dyDescent="0.25">
      <c r="B9" t="s">
        <v>9</v>
      </c>
      <c r="C9" s="5">
        <f>ModRivGai!E1</f>
        <v>3.7079328703703704</v>
      </c>
      <c r="D9" s="4">
        <f>C9*86400*365.25/43560</f>
        <v>2686.2594662534439</v>
      </c>
      <c r="H9" s="3"/>
      <c r="I9" s="10"/>
    </row>
    <row r="10" spans="1:9" x14ac:dyDescent="0.25">
      <c r="B10" t="s">
        <v>10</v>
      </c>
      <c r="C10" s="5">
        <f>ModRivGai!E2</f>
        <v>4.3641493055555554</v>
      </c>
      <c r="D10" s="4">
        <f t="shared" ref="D10:D15" si="0">C10*86400*365.25/43560</f>
        <v>3161.6638688016528</v>
      </c>
      <c r="H10" s="3"/>
      <c r="I10" s="10"/>
    </row>
    <row r="11" spans="1:9" x14ac:dyDescent="0.25">
      <c r="B11" t="s">
        <v>11</v>
      </c>
      <c r="C11" s="5">
        <f>ModRivGai!E3</f>
        <v>16.322488425925926</v>
      </c>
      <c r="D11" s="4">
        <f t="shared" si="0"/>
        <v>11825.035829889806</v>
      </c>
      <c r="H11" s="3"/>
      <c r="I11" s="10"/>
    </row>
    <row r="12" spans="1:9" x14ac:dyDescent="0.25">
      <c r="B12" t="s">
        <v>15</v>
      </c>
      <c r="C12" s="5">
        <f>ModRivGai!E4+ModRivGai!E5</f>
        <v>210.78649305555552</v>
      </c>
      <c r="D12" s="4">
        <f t="shared" si="0"/>
        <v>152706.97505165287</v>
      </c>
      <c r="H12" s="3"/>
      <c r="I12" s="10"/>
    </row>
    <row r="13" spans="1:9" x14ac:dyDescent="0.25">
      <c r="B13" t="s">
        <v>12</v>
      </c>
      <c r="C13" s="5">
        <f>mod_KimBulLsfKh!E3+mod_GHB!E3</f>
        <v>10.487087962962963</v>
      </c>
      <c r="D13" s="4">
        <f t="shared" si="0"/>
        <v>7597.5052134986236</v>
      </c>
      <c r="H13" s="3"/>
      <c r="I13" s="10"/>
    </row>
    <row r="14" spans="1:9" x14ac:dyDescent="0.25">
      <c r="B14" t="s">
        <v>13</v>
      </c>
      <c r="C14" s="5">
        <f>mod_KimBulLsfKh!E2+mod_GHB!E2</f>
        <v>15.82011111111111</v>
      </c>
      <c r="D14" s="4">
        <f t="shared" si="0"/>
        <v>11461.08214876033</v>
      </c>
      <c r="H14" s="3"/>
      <c r="I14" s="10"/>
    </row>
    <row r="15" spans="1:9" x14ac:dyDescent="0.25">
      <c r="B15" t="s">
        <v>14</v>
      </c>
      <c r="C15" s="7">
        <f>mod_KimBulLsfKh!E1+mod_GHB!E1</f>
        <v>4.6181557870370371</v>
      </c>
      <c r="D15" s="8">
        <f t="shared" si="0"/>
        <v>3345.6821181129476</v>
      </c>
      <c r="H15" s="3"/>
      <c r="I15" s="10"/>
    </row>
    <row r="16" spans="1:9" x14ac:dyDescent="0.25">
      <c r="B16" t="s">
        <v>16</v>
      </c>
      <c r="C16" s="5">
        <f>SUM(C9:C15)</f>
        <v>266.10641851851847</v>
      </c>
      <c r="D16" s="4">
        <f>SUM(D9:D15)</f>
        <v>192784.20369696969</v>
      </c>
      <c r="E16" s="23"/>
    </row>
    <row r="18" spans="1:11" x14ac:dyDescent="0.25">
      <c r="A18" t="s">
        <v>19</v>
      </c>
      <c r="B18" t="s">
        <v>23</v>
      </c>
      <c r="C18" s="3">
        <f>C12</f>
        <v>210.78649305555552</v>
      </c>
      <c r="D18" s="4">
        <f>C18*86400*365.25/43560</f>
        <v>152706.97505165287</v>
      </c>
      <c r="E18" s="4"/>
      <c r="H18" s="3"/>
      <c r="I18" s="10"/>
    </row>
    <row r="19" spans="1:11" x14ac:dyDescent="0.25">
      <c r="B19" t="s">
        <v>22</v>
      </c>
      <c r="C19" s="9">
        <f>C18/C16</f>
        <v>0.79211352446535144</v>
      </c>
      <c r="H19" s="11"/>
      <c r="I19" s="3"/>
      <c r="K19" s="4"/>
    </row>
    <row r="20" spans="1:11" x14ac:dyDescent="0.25">
      <c r="I20" s="4"/>
    </row>
    <row r="21" spans="1:11" x14ac:dyDescent="0.25">
      <c r="C21" s="5"/>
      <c r="D21" s="4"/>
    </row>
    <row r="22" spans="1:11" x14ac:dyDescent="0.25">
      <c r="C22" s="9"/>
    </row>
  </sheetData>
  <pageMargins left="0.7" right="0.7" top="0.75" bottom="0.75" header="0.3" footer="0.3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activeCell="D15" sqref="D15"/>
    </sheetView>
  </sheetViews>
  <sheetFormatPr defaultRowHeight="15" x14ac:dyDescent="0.25"/>
  <cols>
    <col min="4" max="4" width="15.28515625" customWidth="1"/>
  </cols>
  <sheetData>
    <row r="1" spans="1:5" x14ac:dyDescent="0.25">
      <c r="A1" t="s">
        <v>28</v>
      </c>
      <c r="B1" s="1">
        <v>29342</v>
      </c>
      <c r="C1" s="2">
        <v>0</v>
      </c>
      <c r="D1">
        <v>-320365.40000000002</v>
      </c>
      <c r="E1" s="3">
        <f>-D1/86400</f>
        <v>3.7079328703703704</v>
      </c>
    </row>
    <row r="2" spans="1:5" x14ac:dyDescent="0.25">
      <c r="A2" t="s">
        <v>27</v>
      </c>
      <c r="B2" s="1">
        <v>29342</v>
      </c>
      <c r="C2" s="2">
        <v>0</v>
      </c>
      <c r="D2">
        <v>-377062.5</v>
      </c>
      <c r="E2" s="3">
        <f>-D2/86400</f>
        <v>4.3641493055555554</v>
      </c>
    </row>
    <row r="3" spans="1:5" x14ac:dyDescent="0.25">
      <c r="A3" t="s">
        <v>26</v>
      </c>
      <c r="B3" s="1">
        <v>29342</v>
      </c>
      <c r="C3" s="2">
        <v>0</v>
      </c>
      <c r="D3">
        <v>-1410263</v>
      </c>
      <c r="E3" s="3">
        <f>-D3/86400</f>
        <v>16.322488425925926</v>
      </c>
    </row>
    <row r="4" spans="1:5" x14ac:dyDescent="0.25">
      <c r="A4" t="s">
        <v>25</v>
      </c>
      <c r="B4" s="1">
        <v>29342</v>
      </c>
      <c r="C4" s="2">
        <v>0</v>
      </c>
      <c r="D4">
        <v>-5572317</v>
      </c>
      <c r="E4" s="3">
        <f>-D4/86400</f>
        <v>64.494409722222215</v>
      </c>
    </row>
    <row r="5" spans="1:5" x14ac:dyDescent="0.25">
      <c r="A5" t="s">
        <v>24</v>
      </c>
      <c r="B5" s="1">
        <v>29342</v>
      </c>
      <c r="C5" s="2">
        <v>0</v>
      </c>
      <c r="D5" s="16">
        <v>-12639636</v>
      </c>
      <c r="E5" s="3">
        <f>-D5/86400</f>
        <v>146.29208333333332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workbookViewId="0">
      <selection sqref="A1:D3"/>
    </sheetView>
  </sheetViews>
  <sheetFormatPr defaultRowHeight="15" x14ac:dyDescent="0.25"/>
  <sheetData>
    <row r="1" spans="1:5" x14ac:dyDescent="0.25">
      <c r="A1" t="s">
        <v>2</v>
      </c>
      <c r="B1" s="1">
        <v>29342</v>
      </c>
      <c r="C1" s="2">
        <v>0</v>
      </c>
      <c r="D1">
        <v>-39052.06</v>
      </c>
      <c r="E1" s="3">
        <f>-D1/86400</f>
        <v>0.45199143518518514</v>
      </c>
    </row>
    <row r="2" spans="1:5" x14ac:dyDescent="0.25">
      <c r="A2" t="s">
        <v>1</v>
      </c>
      <c r="B2" s="1">
        <v>29342</v>
      </c>
      <c r="C2" s="2">
        <v>0</v>
      </c>
      <c r="D2">
        <v>-125232.6</v>
      </c>
      <c r="E2" s="3">
        <f>-D2/86400</f>
        <v>1.4494513888888889</v>
      </c>
    </row>
    <row r="3" spans="1:5" x14ac:dyDescent="0.25">
      <c r="A3" t="s">
        <v>0</v>
      </c>
      <c r="B3" s="1">
        <v>29342</v>
      </c>
      <c r="C3" s="2">
        <v>0</v>
      </c>
      <c r="D3">
        <v>-135903.1</v>
      </c>
      <c r="E3" s="3">
        <f>-D3/86400</f>
        <v>1.5729525462962963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"/>
  <sheetViews>
    <sheetView workbookViewId="0">
      <selection activeCell="G38" sqref="G38"/>
    </sheetView>
  </sheetViews>
  <sheetFormatPr defaultRowHeight="15" x14ac:dyDescent="0.25"/>
  <cols>
    <col min="4" max="4" width="11.28515625" customWidth="1"/>
  </cols>
  <sheetData>
    <row r="1" spans="1:5" x14ac:dyDescent="0.25">
      <c r="A1" t="s">
        <v>2</v>
      </c>
      <c r="B1" s="1">
        <v>29342</v>
      </c>
      <c r="C1" s="2">
        <v>0</v>
      </c>
      <c r="D1">
        <v>-359956.6</v>
      </c>
      <c r="E1" s="3">
        <f>-D1/86400</f>
        <v>4.1661643518518519</v>
      </c>
    </row>
    <row r="2" spans="1:5" x14ac:dyDescent="0.25">
      <c r="A2" t="s">
        <v>1</v>
      </c>
      <c r="B2" s="1">
        <v>29342</v>
      </c>
      <c r="C2" s="2">
        <v>0</v>
      </c>
      <c r="D2">
        <v>-1241625</v>
      </c>
      <c r="E2" s="3">
        <f>-D2/86400</f>
        <v>14.370659722222221</v>
      </c>
    </row>
    <row r="3" spans="1:5" x14ac:dyDescent="0.25">
      <c r="A3" t="s">
        <v>0</v>
      </c>
      <c r="B3" s="1">
        <v>29342</v>
      </c>
      <c r="C3" s="2">
        <v>0</v>
      </c>
      <c r="D3">
        <v>-770181.3</v>
      </c>
      <c r="E3" s="3">
        <f>-D3/86400</f>
        <v>8.9141354166666673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4E69D-70A9-4FE4-BE77-D4948FA26F0F}">
  <dimension ref="A1:I13"/>
  <sheetViews>
    <sheetView workbookViewId="0">
      <selection activeCell="F31" sqref="F31"/>
    </sheetView>
  </sheetViews>
  <sheetFormatPr defaultRowHeight="15" x14ac:dyDescent="0.25"/>
  <cols>
    <col min="1" max="3" width="10.7109375" style="20" customWidth="1"/>
    <col min="4" max="5" width="19.7109375" style="19" customWidth="1"/>
    <col min="6" max="6" width="10.7109375" style="20" customWidth="1"/>
    <col min="7" max="7" width="50.7109375" style="20" customWidth="1"/>
    <col min="8" max="8" width="23.42578125" style="19" customWidth="1"/>
    <col min="9" max="9" width="19.7109375" style="19" customWidth="1"/>
  </cols>
  <sheetData>
    <row r="1" spans="1:9" x14ac:dyDescent="0.25">
      <c r="A1" s="20" t="s">
        <v>51</v>
      </c>
      <c r="B1" s="20" t="s">
        <v>50</v>
      </c>
      <c r="C1" s="20" t="s">
        <v>49</v>
      </c>
      <c r="D1" s="19" t="s">
        <v>48</v>
      </c>
      <c r="E1" s="19" t="s">
        <v>47</v>
      </c>
      <c r="F1" s="20" t="s">
        <v>46</v>
      </c>
      <c r="G1" s="20" t="s">
        <v>45</v>
      </c>
      <c r="H1" s="19" t="s">
        <v>44</v>
      </c>
      <c r="I1" s="19" t="s">
        <v>43</v>
      </c>
    </row>
    <row r="2" spans="1:9" x14ac:dyDescent="0.25">
      <c r="A2" s="20">
        <v>5</v>
      </c>
      <c r="B2" s="20">
        <v>1</v>
      </c>
      <c r="C2" s="20">
        <v>1</v>
      </c>
      <c r="D2" s="19">
        <v>94</v>
      </c>
      <c r="E2" s="19">
        <v>76</v>
      </c>
      <c r="F2" s="20">
        <v>1094076</v>
      </c>
      <c r="G2" s="20" t="s">
        <v>39</v>
      </c>
      <c r="H2" s="19">
        <v>2589988.3116700002</v>
      </c>
      <c r="I2" s="19">
        <v>6437.3762502099999</v>
      </c>
    </row>
    <row r="3" spans="1:9" x14ac:dyDescent="0.25">
      <c r="A3" s="20">
        <v>6</v>
      </c>
      <c r="B3" s="20">
        <v>1</v>
      </c>
      <c r="C3" s="20">
        <v>1</v>
      </c>
      <c r="D3" s="19">
        <v>94</v>
      </c>
      <c r="E3" s="19">
        <v>77</v>
      </c>
      <c r="F3" s="20">
        <v>1094077</v>
      </c>
      <c r="G3" s="20" t="s">
        <v>39</v>
      </c>
      <c r="H3" s="19">
        <v>2589988.3116700002</v>
      </c>
      <c r="I3" s="19">
        <v>6437.3762502099999</v>
      </c>
    </row>
    <row r="4" spans="1:9" x14ac:dyDescent="0.25">
      <c r="A4" s="20">
        <v>80</v>
      </c>
      <c r="B4" s="20">
        <v>1</v>
      </c>
      <c r="C4" s="20">
        <v>1</v>
      </c>
      <c r="D4" s="19">
        <v>24</v>
      </c>
      <c r="E4" s="19">
        <v>127</v>
      </c>
      <c r="F4" s="20">
        <v>1024127</v>
      </c>
      <c r="G4" s="20" t="s">
        <v>42</v>
      </c>
      <c r="H4" s="19">
        <v>2589988.3116700002</v>
      </c>
      <c r="I4" s="19">
        <v>6437.3762502099999</v>
      </c>
    </row>
    <row r="5" spans="1:9" x14ac:dyDescent="0.25">
      <c r="A5" s="20">
        <v>81</v>
      </c>
      <c r="B5" s="20">
        <v>1</v>
      </c>
      <c r="C5" s="20">
        <v>1</v>
      </c>
      <c r="D5" s="19">
        <v>25</v>
      </c>
      <c r="E5" s="19">
        <v>129</v>
      </c>
      <c r="F5" s="20">
        <v>1025129</v>
      </c>
      <c r="G5" s="20" t="s">
        <v>42</v>
      </c>
      <c r="H5" s="19">
        <v>2589988.3116700002</v>
      </c>
      <c r="I5" s="19">
        <v>6437.3762502099999</v>
      </c>
    </row>
    <row r="6" spans="1:9" x14ac:dyDescent="0.25">
      <c r="A6" s="20">
        <v>83</v>
      </c>
      <c r="B6" s="20">
        <v>1</v>
      </c>
      <c r="C6" s="20">
        <v>1</v>
      </c>
      <c r="D6" s="19">
        <v>23</v>
      </c>
      <c r="E6" s="19">
        <v>126</v>
      </c>
      <c r="F6" s="20">
        <v>1023126</v>
      </c>
      <c r="G6" s="20" t="s">
        <v>42</v>
      </c>
      <c r="H6" s="19">
        <v>2589987.8157299999</v>
      </c>
      <c r="I6" s="19">
        <v>6437.3756338699995</v>
      </c>
    </row>
    <row r="7" spans="1:9" x14ac:dyDescent="0.25">
      <c r="A7" s="20">
        <v>85</v>
      </c>
      <c r="B7" s="20">
        <v>1</v>
      </c>
      <c r="C7" s="20">
        <v>1</v>
      </c>
      <c r="D7" s="19">
        <v>24</v>
      </c>
      <c r="E7" s="19">
        <v>128</v>
      </c>
      <c r="F7" s="20">
        <v>1024128</v>
      </c>
      <c r="G7" s="20" t="s">
        <v>42</v>
      </c>
      <c r="H7" s="19">
        <v>2589988.03694</v>
      </c>
      <c r="I7" s="19">
        <v>6437.3759087899998</v>
      </c>
    </row>
    <row r="8" spans="1:9" x14ac:dyDescent="0.25">
      <c r="A8" s="20">
        <v>87</v>
      </c>
      <c r="B8" s="20">
        <v>1</v>
      </c>
      <c r="C8" s="20">
        <v>1</v>
      </c>
      <c r="D8" s="19">
        <v>25</v>
      </c>
      <c r="E8" s="19">
        <v>130</v>
      </c>
      <c r="F8" s="20">
        <v>1025130</v>
      </c>
      <c r="G8" s="20" t="s">
        <v>42</v>
      </c>
      <c r="H8" s="19">
        <v>2589988.0904600001</v>
      </c>
      <c r="I8" s="19">
        <v>6437.3759753000004</v>
      </c>
    </row>
    <row r="9" spans="1:9" x14ac:dyDescent="0.25">
      <c r="A9" s="20">
        <v>89</v>
      </c>
      <c r="B9" s="20">
        <v>1</v>
      </c>
      <c r="C9" s="20">
        <v>1</v>
      </c>
      <c r="D9" s="19">
        <v>23</v>
      </c>
      <c r="E9" s="19">
        <v>127</v>
      </c>
      <c r="F9" s="20">
        <v>1023127</v>
      </c>
      <c r="G9" s="20" t="s">
        <v>42</v>
      </c>
      <c r="H9" s="19">
        <v>2589988.03694</v>
      </c>
      <c r="I9" s="19">
        <v>6437.3759087899998</v>
      </c>
    </row>
    <row r="10" spans="1:9" x14ac:dyDescent="0.25">
      <c r="A10" s="20">
        <v>91</v>
      </c>
      <c r="B10" s="20">
        <v>1</v>
      </c>
      <c r="C10" s="20">
        <v>1</v>
      </c>
      <c r="D10" s="19">
        <v>24</v>
      </c>
      <c r="E10" s="19">
        <v>129</v>
      </c>
      <c r="F10" s="20">
        <v>1024129</v>
      </c>
      <c r="G10" s="20" t="s">
        <v>42</v>
      </c>
      <c r="H10" s="19">
        <v>2589988.03694</v>
      </c>
      <c r="I10" s="19">
        <v>6437.3759087899998</v>
      </c>
    </row>
    <row r="11" spans="1:9" x14ac:dyDescent="0.25">
      <c r="A11" s="20">
        <v>92</v>
      </c>
      <c r="B11" s="20">
        <v>1</v>
      </c>
      <c r="C11" s="20">
        <v>1</v>
      </c>
      <c r="D11" s="19">
        <v>25</v>
      </c>
      <c r="E11" s="19">
        <v>131</v>
      </c>
      <c r="F11" s="20">
        <v>1025131</v>
      </c>
      <c r="G11" s="20" t="s">
        <v>42</v>
      </c>
      <c r="H11" s="19">
        <v>2589988.0904600001</v>
      </c>
      <c r="I11" s="19">
        <v>6437.3759753000004</v>
      </c>
    </row>
    <row r="12" spans="1:9" x14ac:dyDescent="0.25">
      <c r="A12" s="20">
        <v>99</v>
      </c>
      <c r="B12" s="20">
        <v>1</v>
      </c>
      <c r="C12" s="20">
        <v>1</v>
      </c>
      <c r="D12" s="19">
        <v>5</v>
      </c>
      <c r="E12" s="19">
        <v>106</v>
      </c>
      <c r="F12" s="20">
        <v>1005106</v>
      </c>
      <c r="G12" s="20" t="s">
        <v>41</v>
      </c>
      <c r="H12" s="19">
        <v>2589988.03694</v>
      </c>
      <c r="I12" s="19">
        <v>6437.3759087899998</v>
      </c>
    </row>
    <row r="13" spans="1:9" x14ac:dyDescent="0.25">
      <c r="A13" s="20">
        <v>101</v>
      </c>
      <c r="B13" s="20">
        <v>1</v>
      </c>
      <c r="C13" s="20">
        <v>1</v>
      </c>
      <c r="D13" s="19">
        <v>5</v>
      </c>
      <c r="E13" s="19">
        <v>107</v>
      </c>
      <c r="F13" s="20">
        <v>1005107</v>
      </c>
      <c r="G13" s="20" t="s">
        <v>41</v>
      </c>
      <c r="H13" s="19">
        <v>2589988.03694</v>
      </c>
      <c r="I13" s="19">
        <v>6437.3759087899998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FF6ED-7C6E-426C-B7ED-EBDD2DDBD17A}">
  <dimension ref="A1:E14"/>
  <sheetViews>
    <sheetView workbookViewId="0">
      <selection activeCell="D20" sqref="D20"/>
    </sheetView>
  </sheetViews>
  <sheetFormatPr defaultRowHeight="15" x14ac:dyDescent="0.25"/>
  <cols>
    <col min="4" max="4" width="17.5703125" customWidth="1"/>
    <col min="5" max="5" width="15.7109375" style="21" customWidth="1"/>
  </cols>
  <sheetData>
    <row r="1" spans="1:5" x14ac:dyDescent="0.25">
      <c r="A1">
        <v>11236</v>
      </c>
      <c r="B1">
        <v>0</v>
      </c>
    </row>
    <row r="2" spans="1:5" x14ac:dyDescent="0.25">
      <c r="A2">
        <v>12</v>
      </c>
      <c r="B2">
        <v>0</v>
      </c>
    </row>
    <row r="3" spans="1:5" x14ac:dyDescent="0.25">
      <c r="A3">
        <v>1</v>
      </c>
      <c r="B3">
        <v>23</v>
      </c>
      <c r="C3">
        <v>126</v>
      </c>
      <c r="D3">
        <f>trib!I3*43560/365.25/8</f>
        <v>248333.14496919917</v>
      </c>
      <c r="E3" s="22" t="s">
        <v>52</v>
      </c>
    </row>
    <row r="4" spans="1:5" x14ac:dyDescent="0.25">
      <c r="A4">
        <v>1</v>
      </c>
      <c r="B4">
        <v>23</v>
      </c>
      <c r="C4">
        <v>127</v>
      </c>
      <c r="D4">
        <f>D$3</f>
        <v>248333.14496919917</v>
      </c>
      <c r="E4" s="22" t="s">
        <v>52</v>
      </c>
    </row>
    <row r="5" spans="1:5" x14ac:dyDescent="0.25">
      <c r="A5">
        <v>1</v>
      </c>
      <c r="B5">
        <v>24</v>
      </c>
      <c r="C5">
        <v>127</v>
      </c>
      <c r="D5">
        <f t="shared" ref="D5:D10" si="0">D$3</f>
        <v>248333.14496919917</v>
      </c>
      <c r="E5" s="22" t="s">
        <v>52</v>
      </c>
    </row>
    <row r="6" spans="1:5" x14ac:dyDescent="0.25">
      <c r="A6">
        <v>1</v>
      </c>
      <c r="B6">
        <v>24</v>
      </c>
      <c r="C6">
        <v>128</v>
      </c>
      <c r="D6">
        <f t="shared" si="0"/>
        <v>248333.14496919917</v>
      </c>
      <c r="E6" s="22" t="s">
        <v>52</v>
      </c>
    </row>
    <row r="7" spans="1:5" x14ac:dyDescent="0.25">
      <c r="A7">
        <v>1</v>
      </c>
      <c r="B7">
        <v>24</v>
      </c>
      <c r="C7">
        <v>129</v>
      </c>
      <c r="D7">
        <f t="shared" si="0"/>
        <v>248333.14496919917</v>
      </c>
      <c r="E7" s="22" t="s">
        <v>52</v>
      </c>
    </row>
    <row r="8" spans="1:5" x14ac:dyDescent="0.25">
      <c r="A8">
        <v>1</v>
      </c>
      <c r="B8">
        <v>25</v>
      </c>
      <c r="C8">
        <v>129</v>
      </c>
      <c r="D8">
        <f t="shared" si="0"/>
        <v>248333.14496919917</v>
      </c>
      <c r="E8" s="22" t="s">
        <v>52</v>
      </c>
    </row>
    <row r="9" spans="1:5" x14ac:dyDescent="0.25">
      <c r="A9">
        <v>1</v>
      </c>
      <c r="B9">
        <v>25</v>
      </c>
      <c r="C9">
        <v>130</v>
      </c>
      <c r="D9">
        <f t="shared" si="0"/>
        <v>248333.14496919917</v>
      </c>
      <c r="E9" s="22" t="s">
        <v>52</v>
      </c>
    </row>
    <row r="10" spans="1:5" x14ac:dyDescent="0.25">
      <c r="A10">
        <v>1</v>
      </c>
      <c r="B10">
        <v>25</v>
      </c>
      <c r="C10">
        <v>131</v>
      </c>
      <c r="D10">
        <f t="shared" si="0"/>
        <v>248333.14496919917</v>
      </c>
      <c r="E10" s="22" t="s">
        <v>52</v>
      </c>
    </row>
    <row r="11" spans="1:5" x14ac:dyDescent="0.25">
      <c r="A11">
        <v>1</v>
      </c>
      <c r="B11">
        <v>94</v>
      </c>
      <c r="C11">
        <v>76</v>
      </c>
      <c r="D11">
        <f>trib!I4*43560/365.25/2</f>
        <v>10225861.759342916</v>
      </c>
      <c r="E11" s="22" t="s">
        <v>39</v>
      </c>
    </row>
    <row r="12" spans="1:5" x14ac:dyDescent="0.25">
      <c r="A12">
        <v>1</v>
      </c>
      <c r="B12">
        <v>94</v>
      </c>
      <c r="C12">
        <v>77</v>
      </c>
      <c r="D12">
        <f>D11</f>
        <v>10225861.759342916</v>
      </c>
      <c r="E12" s="22" t="s">
        <v>39</v>
      </c>
    </row>
    <row r="13" spans="1:5" x14ac:dyDescent="0.25">
      <c r="A13">
        <v>1</v>
      </c>
      <c r="B13">
        <v>5</v>
      </c>
      <c r="C13">
        <v>106</v>
      </c>
      <c r="D13">
        <f>trib!I5*43560/365.25/2</f>
        <v>276601.52772073925</v>
      </c>
      <c r="E13" s="22" t="s">
        <v>53</v>
      </c>
    </row>
    <row r="14" spans="1:5" x14ac:dyDescent="0.25">
      <c r="A14">
        <v>1</v>
      </c>
      <c r="B14">
        <v>5</v>
      </c>
      <c r="C14">
        <v>107</v>
      </c>
      <c r="D14">
        <f>D13</f>
        <v>276601.52772073925</v>
      </c>
      <c r="E14" s="22" t="s">
        <v>53</v>
      </c>
    </row>
  </sheetData>
  <sortState xmlns:xlrd2="http://schemas.microsoft.com/office/spreadsheetml/2017/richdata2" ref="A2:E12">
    <sortCondition ref="B2:B12"/>
    <sortCondition ref="C2:C1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BC072-5904-4F7D-9F78-626646F6C544}">
  <dimension ref="A1:I7"/>
  <sheetViews>
    <sheetView workbookViewId="0">
      <selection activeCell="D9" sqref="D9"/>
    </sheetView>
  </sheetViews>
  <sheetFormatPr defaultRowHeight="15" x14ac:dyDescent="0.25"/>
  <cols>
    <col min="2" max="2" width="15.5703125" bestFit="1" customWidth="1"/>
    <col min="3" max="3" width="9.42578125" customWidth="1"/>
    <col min="4" max="4" width="12.5703125" bestFit="1" customWidth="1"/>
    <col min="5" max="5" width="9" bestFit="1" customWidth="1"/>
    <col min="6" max="6" width="8.140625" bestFit="1" customWidth="1"/>
    <col min="7" max="7" width="8" bestFit="1" customWidth="1"/>
    <col min="8" max="8" width="9.140625" customWidth="1"/>
    <col min="9" max="9" width="9" bestFit="1" customWidth="1"/>
    <col min="10" max="10" width="10" bestFit="1" customWidth="1"/>
  </cols>
  <sheetData>
    <row r="1" spans="1:9" x14ac:dyDescent="0.25">
      <c r="A1" t="s">
        <v>55</v>
      </c>
    </row>
    <row r="2" spans="1:9" x14ac:dyDescent="0.25">
      <c r="A2" t="s">
        <v>29</v>
      </c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s">
        <v>35</v>
      </c>
      <c r="H2" t="s">
        <v>36</v>
      </c>
      <c r="I2" t="s">
        <v>37</v>
      </c>
    </row>
    <row r="3" spans="1:9" x14ac:dyDescent="0.25">
      <c r="A3">
        <v>1</v>
      </c>
      <c r="B3" t="s">
        <v>38</v>
      </c>
      <c r="C3" s="4">
        <v>6717</v>
      </c>
      <c r="D3" s="3">
        <v>2.48</v>
      </c>
      <c r="E3" s="3">
        <v>137.28</v>
      </c>
      <c r="F3" s="3">
        <v>137.28</v>
      </c>
      <c r="G3">
        <v>1</v>
      </c>
      <c r="H3" s="4">
        <v>6717</v>
      </c>
      <c r="I3" s="4">
        <v>16658.16</v>
      </c>
    </row>
    <row r="4" spans="1:9" x14ac:dyDescent="0.25">
      <c r="A4">
        <v>2</v>
      </c>
      <c r="B4" t="s">
        <v>39</v>
      </c>
      <c r="C4" s="4">
        <v>76904</v>
      </c>
      <c r="D4" s="3">
        <v>2.23</v>
      </c>
      <c r="E4" s="3">
        <v>1412.6</v>
      </c>
      <c r="F4" s="3">
        <v>1412.53</v>
      </c>
      <c r="G4">
        <v>1</v>
      </c>
      <c r="H4" s="4">
        <v>76900.19</v>
      </c>
      <c r="I4" s="4">
        <v>171487.42</v>
      </c>
    </row>
    <row r="5" spans="1:9" x14ac:dyDescent="0.25">
      <c r="A5">
        <v>3</v>
      </c>
      <c r="B5" t="s">
        <v>40</v>
      </c>
      <c r="C5" s="4">
        <v>2577</v>
      </c>
      <c r="D5" s="3">
        <v>1.8</v>
      </c>
      <c r="E5" s="3">
        <v>51.59</v>
      </c>
      <c r="F5" s="3">
        <v>51.59</v>
      </c>
      <c r="G5">
        <v>1</v>
      </c>
      <c r="H5" s="4">
        <v>2577</v>
      </c>
      <c r="I5" s="4">
        <v>4638.6000000000004</v>
      </c>
    </row>
    <row r="7" spans="1:9" x14ac:dyDescent="0.25">
      <c r="I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Summary</vt:lpstr>
      <vt:lpstr>ModRivGai</vt:lpstr>
      <vt:lpstr>mod_GHB</vt:lpstr>
      <vt:lpstr>mod_KimBulLsfKh</vt:lpstr>
      <vt:lpstr>ACGWStribcells</vt:lpstr>
      <vt:lpstr>wel</vt:lpstr>
      <vt:lpstr>trib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Sukow, Jennifer</cp:lastModifiedBy>
  <cp:lastPrinted>2016-04-18T16:57:33Z</cp:lastPrinted>
  <dcterms:created xsi:type="dcterms:W3CDTF">2013-01-21T17:54:35Z</dcterms:created>
  <dcterms:modified xsi:type="dcterms:W3CDTF">2026-04-01T21:29:32Z</dcterms:modified>
</cp:coreProperties>
</file>